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57651660-BC82-4D4E-8D67-DEFFC46AE4C1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1" i="1" l="1"/>
  <c r="H99" i="1"/>
  <c r="I87" i="1"/>
  <c r="I72" i="1"/>
  <c r="H7" i="2" l="1"/>
  <c r="I45" i="1" l="1"/>
  <c r="I48" i="1"/>
  <c r="H5" i="2"/>
  <c r="I33" i="1" l="1"/>
  <c r="I18" i="1"/>
</calcChain>
</file>

<file path=xl/sharedStrings.xml><?xml version="1.0" encoding="utf-8"?>
<sst xmlns="http://schemas.openxmlformats.org/spreadsheetml/2006/main" count="306" uniqueCount="56">
  <si>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</si>
  <si>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</si>
  <si>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</si>
  <si>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</si>
  <si>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</si>
  <si>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</si>
  <si>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</si>
  <si>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</si>
  <si>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</si>
  <si>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</si>
  <si>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</si>
  <si>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</si>
  <si>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</si>
  <si>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</si>
  <si>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</si>
  <si>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</si>
  <si>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</si>
  <si>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</si>
  <si>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</si>
  <si>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</si>
  <si>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</si>
  <si>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CASE</t>
  </si>
  <si>
    <t>Soldar pasadores y bujes de balde delantero</t>
  </si>
  <si>
    <t>cambio de aceite y filtros</t>
  </si>
  <si>
    <t>cambio de correa aire acondicionado</t>
  </si>
  <si>
    <t>Cambio de filtros parcial (combustible y aire)</t>
  </si>
  <si>
    <t>Precio de trabajo</t>
  </si>
  <si>
    <t>TOTAL DE PRECIO</t>
  </si>
  <si>
    <t>RETROEXCAVADORA</t>
  </si>
  <si>
    <t>3 limpiezas de switch de cambios</t>
  </si>
  <si>
    <t>Arreglo de termostato</t>
  </si>
  <si>
    <t>arreglo de eje central bomba y Servo</t>
  </si>
  <si>
    <t>Bajada de radiadores para limpieza</t>
  </si>
  <si>
    <t>Serial</t>
  </si>
  <si>
    <t>JJGN59SRLCC569541</t>
  </si>
  <si>
    <t>soldadura de tubo</t>
  </si>
  <si>
    <t>Cambio de o ‘ring en banco de válvulas trasero</t>
  </si>
  <si>
    <t>Arreglo del sistema eléctrico de marchas</t>
  </si>
  <si>
    <t xml:space="preserve">soldadura de speed de transmisión </t>
  </si>
  <si>
    <t>Bajada de housing trasero y de la transmisión desarme de eje y frenos</t>
  </si>
  <si>
    <t>Aumento de diámetro en 8 acoples de eje</t>
  </si>
  <si>
    <t>Cambio de eje de bomba hidráulica, instalación de la bomba</t>
  </si>
  <si>
    <t>Soldadura y reconstrucción de carcasa bomba hidráulica</t>
  </si>
  <si>
    <t>Cambio de bomba hidráulica</t>
  </si>
  <si>
    <t>limpieza de mangueras, cilindros hidráulicos y depósito de sistema hidráulico</t>
  </si>
  <si>
    <t>Instalación y cambio de 3 filtros hidráulicos</t>
  </si>
  <si>
    <t>Arreglo de carcasa de</t>
  </si>
  <si>
    <t>Construcción de soporte</t>
  </si>
  <si>
    <t>Instalación de 3 mangueras hidráulicas de alta presión</t>
  </si>
  <si>
    <t>Ajuste de válvulas de motor</t>
  </si>
  <si>
    <t>Instalación de empaquetadura de gato hidráulico</t>
  </si>
  <si>
    <t>Encamisada de viga con tubo petrolero</t>
  </si>
  <si>
    <t>instalación de juego de discos de parqueo</t>
  </si>
  <si>
    <t>Instalación de 5 sellos del freno de parqueo</t>
  </si>
  <si>
    <t>Arreglo de alentador</t>
  </si>
  <si>
    <t>Soldadura de soporte debomba hidráulica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</si>
</sst>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$-240A]\ #,##0.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2" xfId="0" applyBorder="1" applyAlignment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5" xfId="0" applyFill="1" applyBorder="1" applyAlignment="1"/>
    <xf numFmtId="0" fontId="0" fillId="0" borderId="14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5" xfId="0" applyFill="1" applyBorder="1" applyAlignment="1"/>
    <xf numFmtId="0" fontId="0" fillId="0" borderId="10" xfId="0" applyFill="1" applyBorder="1" applyAlignment="1"/>
    <xf numFmtId="0" fontId="0" fillId="2" borderId="13" xfId="0" applyFill="1" applyBorder="1"/>
    <xf numFmtId="0" fontId="0" fillId="4" borderId="16" xfId="0" applyFill="1" applyBorder="1"/>
    <xf numFmtId="0" fontId="0" fillId="0" borderId="16" xfId="0" applyBorder="1" applyAlignment="1">
      <alignment horizontal="center"/>
    </xf>
    <xf numFmtId="0" fontId="0" fillId="4" borderId="13" xfId="0" applyFill="1" applyBorder="1"/>
    <xf numFmtId="0" fontId="0" fillId="2" borderId="21" xfId="0" applyFill="1" applyBorder="1"/>
    <xf numFmtId="0" fontId="0" fillId="4" borderId="21" xfId="0" applyFill="1" applyBorder="1"/>
    <xf numFmtId="0" fontId="0" fillId="2" borderId="2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3" borderId="2" xfId="0" applyFill="1" applyBorder="1" applyAlignment="1"/>
    <xf numFmtId="165" fontId="0" fillId="0" borderId="19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CA91ADB8-2D2B-40DA-84AA-868EEE461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S102"/>
  <sheetViews>
    <sheetView tabSelected="1" workbookViewId="0">
      <selection activeCell="E12" sqref="E12"/>
    </sheetView>
  </sheetViews>
  <sheetFormatPr baseColWidth="10" defaultRowHeight="15" x14ac:dyDescent="0.25"/>
  <cols>
    <col min="1" max="1" width="5.42578125" customWidth="1"/>
    <col min="2" max="2" width="11.42578125" customWidth="1"/>
    <col min="3" max="3" width="10.5703125" customWidth="1"/>
    <col min="4" max="4" width="12.7109375" customWidth="1"/>
    <col min="5" max="5" width="16.5703125" customWidth="1"/>
    <col min="6" max="6" width="13.42578125" customWidth="1"/>
    <col min="7" max="7" width="10.7109375" customWidth="1"/>
    <col min="8" max="8" width="7.5703125" customWidth="1"/>
    <col min="9" max="9" width="16.42578125" customWidth="1"/>
  </cols>
  <sheetData>
    <row r="1" spans="1:9" ht="15" customHeight="1" x14ac:dyDescent="0.25">
      <c r="A1" s="53"/>
      <c r="B1" s="53"/>
      <c r="C1" s="60" t="s">
        <v>0</v>
      </c>
      <c r="D1" s="60"/>
      <c r="E1" s="60"/>
      <c r="F1" s="3" t="s">
        <v>1</v>
      </c>
      <c r="G1" s="53" t="s">
        <v>28</v>
      </c>
      <c r="H1" s="53"/>
    </row>
    <row r="2" spans="1:9" ht="15" customHeight="1" x14ac:dyDescent="0.25">
      <c r="A2" s="53"/>
      <c r="B2" s="53"/>
      <c r="C2" s="60"/>
      <c r="D2" s="60"/>
      <c r="E2" s="60"/>
      <c r="F2" s="3" t="s">
        <v>2</v>
      </c>
      <c r="G2" s="53" t="s">
        <v>21</v>
      </c>
      <c r="H2" s="53"/>
    </row>
    <row r="3" spans="1:9" x14ac:dyDescent="0.25">
      <c r="A3" s="53"/>
      <c r="B3" s="53"/>
      <c r="C3" s="60"/>
      <c r="D3" s="60"/>
      <c r="E3" s="60"/>
      <c r="F3" s="3" t="s">
        <v>3</v>
      </c>
      <c r="G3" s="53" t="s">
        <v>34</v>
      </c>
      <c r="H3" s="53"/>
    </row>
    <row r="4" spans="1:9" x14ac:dyDescent="0.25">
      <c r="A4" s="1"/>
      <c r="B4" s="61"/>
      <c r="C4" s="61"/>
      <c r="D4" s="61"/>
      <c r="E4" s="62"/>
      <c r="F4" s="3" t="s">
        <v>4</v>
      </c>
      <c r="G4" s="53">
        <v>2012</v>
      </c>
      <c r="H4" s="53"/>
    </row>
    <row r="5" spans="1:9" x14ac:dyDescent="0.25">
      <c r="A5" s="3" t="s">
        <v>5</v>
      </c>
      <c r="B5" s="3" t="s">
        <v>19</v>
      </c>
      <c r="C5" s="64" t="s">
        <v>6</v>
      </c>
      <c r="D5" s="64"/>
      <c r="E5" s="3" t="s">
        <v>7</v>
      </c>
      <c r="F5" s="3" t="s">
        <v>8</v>
      </c>
      <c r="G5" s="4" t="s">
        <v>15</v>
      </c>
      <c r="H5" s="4" t="s">
        <v>18</v>
      </c>
      <c r="I5" s="4" t="s">
        <v>26</v>
      </c>
    </row>
    <row r="6" spans="1:9" ht="29.25" customHeight="1" x14ac:dyDescent="0.25">
      <c r="A6" s="63">
        <v>1</v>
      </c>
      <c r="B6" s="69">
        <v>43506</v>
      </c>
      <c r="C6" s="81" t="s">
        <v>22</v>
      </c>
      <c r="D6" s="81"/>
      <c r="E6" s="2" t="s">
        <v>9</v>
      </c>
      <c r="F6" s="2" t="s">
        <v>12</v>
      </c>
      <c r="G6" s="56" t="s">
        <v>16</v>
      </c>
      <c r="H6" s="65"/>
      <c r="I6" s="58">
        <v>420000</v>
      </c>
    </row>
    <row r="7" spans="1:9" x14ac:dyDescent="0.25">
      <c r="A7" s="35"/>
      <c r="B7" s="70"/>
      <c r="C7" s="81"/>
      <c r="D7" s="81"/>
      <c r="E7" s="5" t="s">
        <v>10</v>
      </c>
      <c r="F7" s="5" t="s">
        <v>13</v>
      </c>
      <c r="G7" s="56"/>
      <c r="H7" s="38"/>
      <c r="I7" s="58"/>
    </row>
    <row r="8" spans="1:9" ht="15.75" thickBot="1" x14ac:dyDescent="0.3">
      <c r="A8" s="36"/>
      <c r="B8" s="71"/>
      <c r="C8" s="81"/>
      <c r="D8" s="81"/>
      <c r="E8" s="21" t="s">
        <v>11</v>
      </c>
      <c r="F8" s="21" t="s">
        <v>14</v>
      </c>
      <c r="G8" s="22" t="s">
        <v>17</v>
      </c>
      <c r="H8" s="39"/>
      <c r="I8" s="59"/>
    </row>
    <row r="9" spans="1:9" ht="15" customHeight="1" x14ac:dyDescent="0.25">
      <c r="A9" s="34">
        <v>2</v>
      </c>
      <c r="B9" s="72">
        <v>43507</v>
      </c>
      <c r="C9" s="81" t="s">
        <v>23</v>
      </c>
      <c r="D9" s="81"/>
      <c r="E9" s="24" t="s">
        <v>9</v>
      </c>
      <c r="F9" s="24" t="s">
        <v>12</v>
      </c>
      <c r="G9" s="55" t="s">
        <v>16</v>
      </c>
      <c r="H9" s="37">
        <v>1.5</v>
      </c>
      <c r="I9" s="57">
        <v>90000</v>
      </c>
    </row>
    <row r="10" spans="1:9" x14ac:dyDescent="0.25">
      <c r="A10" s="35"/>
      <c r="B10" s="70"/>
      <c r="C10" s="81"/>
      <c r="D10" s="81"/>
      <c r="E10" s="5" t="s">
        <v>10</v>
      </c>
      <c r="F10" s="5" t="s">
        <v>13</v>
      </c>
      <c r="G10" s="56"/>
      <c r="H10" s="38"/>
      <c r="I10" s="58"/>
    </row>
    <row r="11" spans="1:9" ht="13.5" customHeight="1" thickBot="1" x14ac:dyDescent="0.3">
      <c r="A11" s="36"/>
      <c r="B11" s="71"/>
      <c r="C11" s="81"/>
      <c r="D11" s="81"/>
      <c r="E11" s="21" t="s">
        <v>11</v>
      </c>
      <c r="F11" s="21" t="s">
        <v>14</v>
      </c>
      <c r="G11" s="22" t="s">
        <v>17</v>
      </c>
      <c r="H11" s="39"/>
      <c r="I11" s="59"/>
    </row>
    <row r="12" spans="1:9" ht="15" customHeight="1" x14ac:dyDescent="0.25">
      <c r="A12" s="34">
        <v>3</v>
      </c>
      <c r="B12" s="72">
        <v>43508</v>
      </c>
      <c r="C12" s="81" t="s">
        <v>24</v>
      </c>
      <c r="D12" s="81"/>
      <c r="E12" s="24" t="s">
        <v>9</v>
      </c>
      <c r="F12" s="25" t="s">
        <v>12</v>
      </c>
      <c r="G12" s="55" t="s">
        <v>16</v>
      </c>
      <c r="H12" s="37">
        <v>0.75</v>
      </c>
      <c r="I12" s="57">
        <v>120000</v>
      </c>
    </row>
    <row r="13" spans="1:9" ht="15.75" customHeight="1" x14ac:dyDescent="0.25">
      <c r="A13" s="35"/>
      <c r="B13" s="70"/>
      <c r="C13" s="81"/>
      <c r="D13" s="81"/>
      <c r="E13" s="5" t="s">
        <v>10</v>
      </c>
      <c r="F13" s="2" t="s">
        <v>13</v>
      </c>
      <c r="G13" s="56"/>
      <c r="H13" s="38"/>
      <c r="I13" s="58"/>
    </row>
    <row r="14" spans="1:9" ht="18" customHeight="1" thickBot="1" x14ac:dyDescent="0.3">
      <c r="A14" s="36"/>
      <c r="B14" s="71"/>
      <c r="C14" s="81"/>
      <c r="D14" s="81"/>
      <c r="E14" s="21" t="s">
        <v>11</v>
      </c>
      <c r="F14" s="21" t="s">
        <v>14</v>
      </c>
      <c r="G14" s="22" t="s">
        <v>17</v>
      </c>
      <c r="H14" s="39"/>
      <c r="I14" s="59"/>
    </row>
    <row r="15" spans="1:9" ht="15" customHeight="1" x14ac:dyDescent="0.25">
      <c r="A15" s="34">
        <v>4</v>
      </c>
      <c r="B15" s="72">
        <v>43508</v>
      </c>
      <c r="C15" s="81" t="s">
        <v>35</v>
      </c>
      <c r="D15" s="81"/>
      <c r="E15" s="24" t="s">
        <v>9</v>
      </c>
      <c r="F15" s="25" t="s">
        <v>12</v>
      </c>
      <c r="G15" s="55" t="s">
        <v>16</v>
      </c>
      <c r="H15" s="37">
        <v>0.75</v>
      </c>
      <c r="I15" s="57">
        <v>90000</v>
      </c>
    </row>
    <row r="16" spans="1:9" ht="14.25" customHeight="1" x14ac:dyDescent="0.25">
      <c r="A16" s="35"/>
      <c r="B16" s="70"/>
      <c r="C16" s="81"/>
      <c r="D16" s="81"/>
      <c r="E16" s="5" t="s">
        <v>10</v>
      </c>
      <c r="F16" s="2" t="s">
        <v>13</v>
      </c>
      <c r="G16" s="56"/>
      <c r="H16" s="38"/>
      <c r="I16" s="58"/>
    </row>
    <row r="17" spans="1:9" ht="13.5" customHeight="1" thickBot="1" x14ac:dyDescent="0.3">
      <c r="A17" s="36"/>
      <c r="B17" s="71"/>
      <c r="C17" s="81"/>
      <c r="D17" s="81"/>
      <c r="E17" s="21" t="s">
        <v>11</v>
      </c>
      <c r="F17" s="21" t="s">
        <v>14</v>
      </c>
      <c r="G17" s="22" t="s">
        <v>17</v>
      </c>
      <c r="H17" s="39"/>
      <c r="I17" s="59"/>
    </row>
    <row r="18" spans="1:9" ht="15" customHeight="1" x14ac:dyDescent="0.25">
      <c r="A18" s="34">
        <v>5</v>
      </c>
      <c r="B18" s="72">
        <v>43512</v>
      </c>
      <c r="C18" s="81" t="s">
        <v>29</v>
      </c>
      <c r="D18" s="81"/>
      <c r="E18" s="24" t="s">
        <v>9</v>
      </c>
      <c r="F18" s="24" t="s">
        <v>12</v>
      </c>
      <c r="G18" s="55" t="s">
        <v>16</v>
      </c>
      <c r="H18" s="37"/>
      <c r="I18" s="57">
        <f>380000</f>
        <v>380000</v>
      </c>
    </row>
    <row r="19" spans="1:9" x14ac:dyDescent="0.25">
      <c r="A19" s="35"/>
      <c r="B19" s="70"/>
      <c r="C19" s="81"/>
      <c r="D19" s="81"/>
      <c r="E19" s="5" t="s">
        <v>10</v>
      </c>
      <c r="F19" s="5" t="s">
        <v>13</v>
      </c>
      <c r="G19" s="56"/>
      <c r="H19" s="38"/>
      <c r="I19" s="58"/>
    </row>
    <row r="20" spans="1:9" ht="12.75" customHeight="1" thickBot="1" x14ac:dyDescent="0.3">
      <c r="A20" s="36"/>
      <c r="B20" s="71"/>
      <c r="C20" s="81"/>
      <c r="D20" s="81"/>
      <c r="E20" s="21" t="s">
        <v>11</v>
      </c>
      <c r="F20" s="21" t="s">
        <v>14</v>
      </c>
      <c r="G20" s="22" t="s">
        <v>17</v>
      </c>
      <c r="H20" s="39"/>
      <c r="I20" s="59"/>
    </row>
    <row r="21" spans="1:9" ht="33.75" customHeight="1" x14ac:dyDescent="0.25">
      <c r="A21" s="34">
        <v>6</v>
      </c>
      <c r="B21" s="72">
        <v>43516</v>
      </c>
      <c r="C21" s="81" t="s">
        <v>36</v>
      </c>
      <c r="D21" s="81"/>
      <c r="E21" s="24" t="s">
        <v>9</v>
      </c>
      <c r="F21" s="25" t="s">
        <v>12</v>
      </c>
      <c r="G21" s="55" t="s">
        <v>16</v>
      </c>
      <c r="H21" s="37">
        <v>0.75</v>
      </c>
      <c r="I21" s="57">
        <v>50000</v>
      </c>
    </row>
    <row r="22" spans="1:9" ht="13.5" customHeight="1" x14ac:dyDescent="0.25">
      <c r="A22" s="35"/>
      <c r="B22" s="70"/>
      <c r="C22" s="81"/>
      <c r="D22" s="81"/>
      <c r="E22" s="5" t="s">
        <v>10</v>
      </c>
      <c r="F22" s="2" t="s">
        <v>13</v>
      </c>
      <c r="G22" s="56"/>
      <c r="H22" s="38"/>
      <c r="I22" s="58"/>
    </row>
    <row r="23" spans="1:9" ht="12.75" customHeight="1" thickBot="1" x14ac:dyDescent="0.3">
      <c r="A23" s="36"/>
      <c r="B23" s="71"/>
      <c r="C23" s="81"/>
      <c r="D23" s="81"/>
      <c r="E23" s="21" t="s">
        <v>11</v>
      </c>
      <c r="F23" s="21" t="s">
        <v>14</v>
      </c>
      <c r="G23" s="22" t="s">
        <v>17</v>
      </c>
      <c r="H23" s="39"/>
      <c r="I23" s="59"/>
    </row>
    <row r="24" spans="1:9" ht="17.25" customHeight="1" x14ac:dyDescent="0.25">
      <c r="A24" s="34">
        <v>7</v>
      </c>
      <c r="B24" s="72">
        <v>43523</v>
      </c>
      <c r="C24" s="81" t="s">
        <v>37</v>
      </c>
      <c r="D24" s="81"/>
      <c r="E24" s="24" t="s">
        <v>9</v>
      </c>
      <c r="F24" s="25" t="s">
        <v>12</v>
      </c>
      <c r="G24" s="55" t="s">
        <v>16</v>
      </c>
      <c r="H24" s="37">
        <v>4</v>
      </c>
      <c r="I24" s="57">
        <v>390000</v>
      </c>
    </row>
    <row r="25" spans="1:9" x14ac:dyDescent="0.25">
      <c r="A25" s="35"/>
      <c r="B25" s="70"/>
      <c r="C25" s="81"/>
      <c r="D25" s="81"/>
      <c r="E25" s="5" t="s">
        <v>10</v>
      </c>
      <c r="F25" s="2" t="s">
        <v>13</v>
      </c>
      <c r="G25" s="56"/>
      <c r="H25" s="38"/>
      <c r="I25" s="58"/>
    </row>
    <row r="26" spans="1:9" ht="15.75" thickBot="1" x14ac:dyDescent="0.3">
      <c r="A26" s="36"/>
      <c r="B26" s="71"/>
      <c r="C26" s="81"/>
      <c r="D26" s="81"/>
      <c r="E26" s="21" t="s">
        <v>11</v>
      </c>
      <c r="F26" s="21" t="s">
        <v>14</v>
      </c>
      <c r="G26" s="22" t="s">
        <v>17</v>
      </c>
      <c r="H26" s="39"/>
      <c r="I26" s="59"/>
    </row>
    <row r="27" spans="1:9" ht="15" customHeight="1" x14ac:dyDescent="0.25">
      <c r="A27" s="34">
        <v>8</v>
      </c>
      <c r="B27" s="72">
        <v>43538</v>
      </c>
      <c r="C27" s="81" t="s">
        <v>38</v>
      </c>
      <c r="D27" s="81"/>
      <c r="E27" s="24" t="s">
        <v>9</v>
      </c>
      <c r="F27" s="25" t="s">
        <v>12</v>
      </c>
      <c r="G27" s="55" t="s">
        <v>16</v>
      </c>
      <c r="H27" s="37">
        <v>16</v>
      </c>
      <c r="I27" s="57">
        <v>507000</v>
      </c>
    </row>
    <row r="28" spans="1:9" x14ac:dyDescent="0.25">
      <c r="A28" s="35"/>
      <c r="B28" s="70"/>
      <c r="C28" s="81"/>
      <c r="D28" s="81"/>
      <c r="E28" s="5" t="s">
        <v>10</v>
      </c>
      <c r="F28" s="2" t="s">
        <v>13</v>
      </c>
      <c r="G28" s="56"/>
      <c r="H28" s="38"/>
      <c r="I28" s="58"/>
    </row>
    <row r="29" spans="1:9" ht="15.75" thickBot="1" x14ac:dyDescent="0.3">
      <c r="A29" s="36"/>
      <c r="B29" s="71"/>
      <c r="C29" s="81"/>
      <c r="D29" s="81"/>
      <c r="E29" s="21" t="s">
        <v>11</v>
      </c>
      <c r="F29" s="21" t="s">
        <v>14</v>
      </c>
      <c r="G29" s="22" t="s">
        <v>17</v>
      </c>
      <c r="H29" s="39"/>
      <c r="I29" s="59"/>
    </row>
    <row r="30" spans="1:9" ht="20.25" customHeight="1" x14ac:dyDescent="0.25">
      <c r="A30" s="34">
        <v>9</v>
      </c>
      <c r="B30" s="73">
        <v>43538</v>
      </c>
      <c r="C30" s="81" t="s">
        <v>39</v>
      </c>
      <c r="D30" s="81"/>
      <c r="E30" s="24" t="s">
        <v>9</v>
      </c>
      <c r="F30" s="25" t="s">
        <v>12</v>
      </c>
      <c r="G30" s="55" t="s">
        <v>16</v>
      </c>
      <c r="H30" s="52">
        <v>17</v>
      </c>
      <c r="I30" s="57">
        <v>2200000</v>
      </c>
    </row>
    <row r="31" spans="1:9" x14ac:dyDescent="0.25">
      <c r="A31" s="35"/>
      <c r="B31" s="74"/>
      <c r="C31" s="81"/>
      <c r="D31" s="81"/>
      <c r="E31" s="5" t="s">
        <v>10</v>
      </c>
      <c r="F31" s="2" t="s">
        <v>13</v>
      </c>
      <c r="G31" s="56"/>
      <c r="H31" s="53"/>
      <c r="I31" s="58"/>
    </row>
    <row r="32" spans="1:9" ht="15" customHeight="1" thickBot="1" x14ac:dyDescent="0.3">
      <c r="A32" s="36"/>
      <c r="B32" s="75"/>
      <c r="C32" s="81"/>
      <c r="D32" s="81"/>
      <c r="E32" s="21" t="s">
        <v>11</v>
      </c>
      <c r="F32" s="21" t="s">
        <v>14</v>
      </c>
      <c r="G32" s="22" t="s">
        <v>17</v>
      </c>
      <c r="H32" s="54"/>
      <c r="I32" s="59"/>
    </row>
    <row r="33" spans="1:9" ht="15" customHeight="1" x14ac:dyDescent="0.25">
      <c r="A33" s="35">
        <v>10</v>
      </c>
      <c r="B33" s="70">
        <v>43538</v>
      </c>
      <c r="C33" s="81" t="s">
        <v>40</v>
      </c>
      <c r="D33" s="81"/>
      <c r="E33" s="20" t="s">
        <v>9</v>
      </c>
      <c r="F33" s="20" t="s">
        <v>12</v>
      </c>
      <c r="G33" s="66" t="s">
        <v>16</v>
      </c>
      <c r="H33" s="38">
        <v>24</v>
      </c>
      <c r="I33" s="51">
        <f>30000*8</f>
        <v>240000</v>
      </c>
    </row>
    <row r="34" spans="1:9" x14ac:dyDescent="0.25">
      <c r="A34" s="35"/>
      <c r="B34" s="70"/>
      <c r="C34" s="81"/>
      <c r="D34" s="81"/>
      <c r="E34" s="5" t="s">
        <v>10</v>
      </c>
      <c r="F34" s="5" t="s">
        <v>13</v>
      </c>
      <c r="G34" s="56"/>
      <c r="H34" s="38"/>
      <c r="I34" s="58"/>
    </row>
    <row r="35" spans="1:9" ht="19.5" customHeight="1" thickBot="1" x14ac:dyDescent="0.3">
      <c r="A35" s="36"/>
      <c r="B35" s="71"/>
      <c r="C35" s="81"/>
      <c r="D35" s="81"/>
      <c r="E35" s="21" t="s">
        <v>11</v>
      </c>
      <c r="F35" s="21" t="s">
        <v>14</v>
      </c>
      <c r="G35" s="22" t="s">
        <v>17</v>
      </c>
      <c r="H35" s="39"/>
      <c r="I35" s="59"/>
    </row>
    <row r="36" spans="1:9" ht="19.5" customHeight="1" x14ac:dyDescent="0.25">
      <c r="A36" s="34">
        <v>11</v>
      </c>
      <c r="B36" s="72">
        <v>43538</v>
      </c>
      <c r="C36" s="81" t="s">
        <v>41</v>
      </c>
      <c r="D36" s="81"/>
      <c r="E36" s="24" t="s">
        <v>9</v>
      </c>
      <c r="F36" s="25" t="s">
        <v>12</v>
      </c>
      <c r="G36" s="26" t="s">
        <v>16</v>
      </c>
      <c r="H36" s="37">
        <v>3</v>
      </c>
      <c r="I36" s="31">
        <v>850000</v>
      </c>
    </row>
    <row r="37" spans="1:9" x14ac:dyDescent="0.25">
      <c r="A37" s="35"/>
      <c r="B37" s="70"/>
      <c r="C37" s="81"/>
      <c r="D37" s="81"/>
      <c r="E37" s="5" t="s">
        <v>10</v>
      </c>
      <c r="F37" s="2" t="s">
        <v>13</v>
      </c>
      <c r="G37" s="8"/>
      <c r="H37" s="38"/>
      <c r="I37" s="32"/>
    </row>
    <row r="38" spans="1:9" ht="15.75" thickBot="1" x14ac:dyDescent="0.3">
      <c r="A38" s="36"/>
      <c r="B38" s="71"/>
      <c r="C38" s="81"/>
      <c r="D38" s="81"/>
      <c r="E38" s="21" t="s">
        <v>11</v>
      </c>
      <c r="F38" s="21" t="s">
        <v>14</v>
      </c>
      <c r="G38" s="22" t="s">
        <v>17</v>
      </c>
      <c r="H38" s="39"/>
      <c r="I38" s="33"/>
    </row>
    <row r="39" spans="1:9" ht="41.25" customHeight="1" x14ac:dyDescent="0.25">
      <c r="A39" s="34">
        <v>12</v>
      </c>
      <c r="B39" s="72">
        <v>43538</v>
      </c>
      <c r="C39" s="81" t="s">
        <v>42</v>
      </c>
      <c r="D39" s="81"/>
      <c r="E39" s="24" t="s">
        <v>9</v>
      </c>
      <c r="F39" s="25" t="s">
        <v>12</v>
      </c>
      <c r="G39" s="26" t="s">
        <v>16</v>
      </c>
      <c r="H39" s="37">
        <v>8</v>
      </c>
      <c r="I39" s="31">
        <v>380000</v>
      </c>
    </row>
    <row r="40" spans="1:9" x14ac:dyDescent="0.25">
      <c r="A40" s="35"/>
      <c r="B40" s="70"/>
      <c r="C40" s="81"/>
      <c r="D40" s="81"/>
      <c r="E40" s="5" t="s">
        <v>10</v>
      </c>
      <c r="F40" s="2" t="s">
        <v>13</v>
      </c>
      <c r="G40" s="8"/>
      <c r="H40" s="38"/>
      <c r="I40" s="32"/>
    </row>
    <row r="41" spans="1:9" ht="15.75" thickBot="1" x14ac:dyDescent="0.3">
      <c r="A41" s="36"/>
      <c r="B41" s="71"/>
      <c r="C41" s="81"/>
      <c r="D41" s="81"/>
      <c r="E41" s="21" t="s">
        <v>11</v>
      </c>
      <c r="F41" s="21" t="s">
        <v>14</v>
      </c>
      <c r="G41" s="22" t="s">
        <v>17</v>
      </c>
      <c r="H41" s="39"/>
      <c r="I41" s="33"/>
    </row>
    <row r="42" spans="1:9" ht="15" customHeight="1" x14ac:dyDescent="0.25">
      <c r="A42" s="34">
        <v>13</v>
      </c>
      <c r="B42" s="72">
        <v>43543</v>
      </c>
      <c r="C42" s="82" t="s">
        <v>43</v>
      </c>
      <c r="D42" s="82"/>
      <c r="E42" s="24" t="s">
        <v>9</v>
      </c>
      <c r="F42" s="25" t="s">
        <v>12</v>
      </c>
      <c r="G42" s="26" t="s">
        <v>16</v>
      </c>
      <c r="H42" s="37">
        <v>8</v>
      </c>
      <c r="I42" s="31">
        <v>450000</v>
      </c>
    </row>
    <row r="43" spans="1:9" x14ac:dyDescent="0.25">
      <c r="A43" s="35"/>
      <c r="B43" s="70"/>
      <c r="C43" s="82"/>
      <c r="D43" s="82"/>
      <c r="E43" s="5" t="s">
        <v>10</v>
      </c>
      <c r="F43" s="2" t="s">
        <v>13</v>
      </c>
      <c r="G43" s="8"/>
      <c r="H43" s="38"/>
      <c r="I43" s="32"/>
    </row>
    <row r="44" spans="1:9" ht="15.75" thickBot="1" x14ac:dyDescent="0.3">
      <c r="A44" s="36"/>
      <c r="B44" s="71"/>
      <c r="C44" s="82"/>
      <c r="D44" s="82"/>
      <c r="E44" s="21" t="s">
        <v>11</v>
      </c>
      <c r="F44" s="21" t="s">
        <v>14</v>
      </c>
      <c r="G44" s="27" t="s">
        <v>17</v>
      </c>
      <c r="H44" s="39"/>
      <c r="I44" s="33"/>
    </row>
    <row r="45" spans="1:9" ht="53.25" customHeight="1" x14ac:dyDescent="0.25">
      <c r="A45" s="34">
        <v>14</v>
      </c>
      <c r="B45" s="76">
        <v>43545</v>
      </c>
      <c r="C45" s="81" t="s">
        <v>44</v>
      </c>
      <c r="D45" s="81"/>
      <c r="E45" s="24" t="s">
        <v>9</v>
      </c>
      <c r="F45" s="24" t="s">
        <v>12</v>
      </c>
      <c r="G45" s="26" t="s">
        <v>16</v>
      </c>
      <c r="H45" s="37">
        <v>0.5</v>
      </c>
      <c r="I45" s="31">
        <f>(130000*11)+120000</f>
        <v>1550000</v>
      </c>
    </row>
    <row r="46" spans="1:9" x14ac:dyDescent="0.25">
      <c r="A46" s="35"/>
      <c r="B46" s="77"/>
      <c r="C46" s="81"/>
      <c r="D46" s="81"/>
      <c r="E46" s="5" t="s">
        <v>10</v>
      </c>
      <c r="F46" s="5" t="s">
        <v>13</v>
      </c>
      <c r="G46" s="8"/>
      <c r="H46" s="38"/>
      <c r="I46" s="32"/>
    </row>
    <row r="47" spans="1:9" ht="15.75" thickBot="1" x14ac:dyDescent="0.3">
      <c r="A47" s="36"/>
      <c r="B47" s="78"/>
      <c r="C47" s="81"/>
      <c r="D47" s="81"/>
      <c r="E47" s="21" t="s">
        <v>11</v>
      </c>
      <c r="F47" s="21" t="s">
        <v>14</v>
      </c>
      <c r="G47" s="27" t="s">
        <v>17</v>
      </c>
      <c r="H47" s="39"/>
      <c r="I47" s="33"/>
    </row>
    <row r="48" spans="1:9" ht="17.25" customHeight="1" x14ac:dyDescent="0.25">
      <c r="A48" s="34">
        <v>15</v>
      </c>
      <c r="B48" s="76">
        <v>43546</v>
      </c>
      <c r="C48" s="83" t="s">
        <v>45</v>
      </c>
      <c r="D48" s="83"/>
      <c r="E48" s="24" t="s">
        <v>9</v>
      </c>
      <c r="F48" s="24" t="s">
        <v>12</v>
      </c>
      <c r="G48" s="28" t="s">
        <v>16</v>
      </c>
      <c r="H48" s="37"/>
      <c r="I48" s="31">
        <f>40000*3</f>
        <v>120000</v>
      </c>
    </row>
    <row r="49" spans="1:9" x14ac:dyDescent="0.25">
      <c r="A49" s="35"/>
      <c r="B49" s="77"/>
      <c r="C49" s="83"/>
      <c r="D49" s="83"/>
      <c r="E49" s="5" t="s">
        <v>10</v>
      </c>
      <c r="F49" s="5" t="s">
        <v>13</v>
      </c>
      <c r="G49" s="7"/>
      <c r="H49" s="38"/>
      <c r="I49" s="32"/>
    </row>
    <row r="50" spans="1:9" ht="15.75" thickBot="1" x14ac:dyDescent="0.3">
      <c r="A50" s="36"/>
      <c r="B50" s="78"/>
      <c r="C50" s="83"/>
      <c r="D50" s="83"/>
      <c r="E50" s="21" t="s">
        <v>11</v>
      </c>
      <c r="F50" s="21" t="s">
        <v>14</v>
      </c>
      <c r="G50" s="27" t="s">
        <v>17</v>
      </c>
      <c r="H50" s="39"/>
      <c r="I50" s="33"/>
    </row>
    <row r="51" spans="1:9" ht="29.25" customHeight="1" x14ac:dyDescent="0.25">
      <c r="A51" s="34">
        <v>16</v>
      </c>
      <c r="B51" s="76">
        <v>43575</v>
      </c>
      <c r="C51" s="83" t="s">
        <v>25</v>
      </c>
      <c r="D51" s="83"/>
      <c r="E51" s="24" t="s">
        <v>9</v>
      </c>
      <c r="F51" s="25" t="s">
        <v>12</v>
      </c>
      <c r="G51" s="28" t="s">
        <v>16</v>
      </c>
      <c r="H51" s="37"/>
      <c r="I51" s="31">
        <v>90000</v>
      </c>
    </row>
    <row r="52" spans="1:9" x14ac:dyDescent="0.25">
      <c r="A52" s="35"/>
      <c r="B52" s="77"/>
      <c r="C52" s="83"/>
      <c r="D52" s="83"/>
      <c r="E52" s="5" t="s">
        <v>10</v>
      </c>
      <c r="F52" s="2" t="s">
        <v>13</v>
      </c>
      <c r="G52" s="7"/>
      <c r="H52" s="38"/>
      <c r="I52" s="32"/>
    </row>
    <row r="53" spans="1:9" ht="15.75" thickBot="1" x14ac:dyDescent="0.3">
      <c r="A53" s="36"/>
      <c r="B53" s="78"/>
      <c r="C53" s="83"/>
      <c r="D53" s="83"/>
      <c r="E53" s="21" t="s">
        <v>11</v>
      </c>
      <c r="F53" s="21" t="s">
        <v>14</v>
      </c>
      <c r="G53" s="27" t="s">
        <v>17</v>
      </c>
      <c r="H53" s="39"/>
      <c r="I53" s="33"/>
    </row>
    <row r="54" spans="1:9" ht="15" customHeight="1" x14ac:dyDescent="0.25">
      <c r="A54" s="34">
        <v>17</v>
      </c>
      <c r="B54" s="76">
        <v>43575</v>
      </c>
      <c r="C54" s="83" t="s">
        <v>46</v>
      </c>
      <c r="D54" s="83"/>
      <c r="E54" s="24" t="s">
        <v>9</v>
      </c>
      <c r="F54" s="25" t="s">
        <v>12</v>
      </c>
      <c r="G54" s="28" t="s">
        <v>16</v>
      </c>
      <c r="H54" s="37">
        <v>2.75</v>
      </c>
      <c r="I54" s="31">
        <v>120000</v>
      </c>
    </row>
    <row r="55" spans="1:9" x14ac:dyDescent="0.25">
      <c r="A55" s="35"/>
      <c r="B55" s="77"/>
      <c r="C55" s="83"/>
      <c r="D55" s="83"/>
      <c r="E55" s="5" t="s">
        <v>10</v>
      </c>
      <c r="F55" s="2" t="s">
        <v>13</v>
      </c>
      <c r="G55" s="7"/>
      <c r="H55" s="38"/>
      <c r="I55" s="32"/>
    </row>
    <row r="56" spans="1:9" ht="15.75" thickBot="1" x14ac:dyDescent="0.3">
      <c r="A56" s="36"/>
      <c r="B56" s="78"/>
      <c r="C56" s="83"/>
      <c r="D56" s="83"/>
      <c r="E56" s="21" t="s">
        <v>11</v>
      </c>
      <c r="F56" s="21" t="s">
        <v>14</v>
      </c>
      <c r="G56" s="27" t="s">
        <v>17</v>
      </c>
      <c r="H56" s="39"/>
      <c r="I56" s="33"/>
    </row>
    <row r="57" spans="1:9" ht="15" customHeight="1" x14ac:dyDescent="0.25">
      <c r="A57" s="34">
        <v>18</v>
      </c>
      <c r="B57" s="76">
        <v>43578</v>
      </c>
      <c r="C57" s="83" t="s">
        <v>47</v>
      </c>
      <c r="D57" s="83"/>
      <c r="E57" s="24" t="s">
        <v>9</v>
      </c>
      <c r="F57" s="24" t="s">
        <v>12</v>
      </c>
      <c r="G57" s="28" t="s">
        <v>16</v>
      </c>
      <c r="H57" s="37">
        <v>3.75</v>
      </c>
      <c r="I57" s="31">
        <v>220000</v>
      </c>
    </row>
    <row r="58" spans="1:9" x14ac:dyDescent="0.25">
      <c r="A58" s="35"/>
      <c r="B58" s="77"/>
      <c r="C58" s="83"/>
      <c r="D58" s="83"/>
      <c r="E58" s="5" t="s">
        <v>10</v>
      </c>
      <c r="F58" s="5" t="s">
        <v>13</v>
      </c>
      <c r="G58" s="7"/>
      <c r="H58" s="38"/>
      <c r="I58" s="32"/>
    </row>
    <row r="59" spans="1:9" ht="15.75" thickBot="1" x14ac:dyDescent="0.3">
      <c r="A59" s="36"/>
      <c r="B59" s="78"/>
      <c r="C59" s="83"/>
      <c r="D59" s="83"/>
      <c r="E59" s="21" t="s">
        <v>11</v>
      </c>
      <c r="F59" s="21" t="s">
        <v>14</v>
      </c>
      <c r="G59" s="27" t="s">
        <v>17</v>
      </c>
      <c r="H59" s="39"/>
      <c r="I59" s="33"/>
    </row>
    <row r="60" spans="1:9" ht="17.25" customHeight="1" x14ac:dyDescent="0.25">
      <c r="A60" s="34">
        <v>19</v>
      </c>
      <c r="B60" s="76">
        <v>43579</v>
      </c>
      <c r="C60" s="83" t="s">
        <v>32</v>
      </c>
      <c r="D60" s="83"/>
      <c r="E60" s="25" t="s">
        <v>9</v>
      </c>
      <c r="F60" s="24" t="s">
        <v>12</v>
      </c>
      <c r="G60" s="28" t="s">
        <v>16</v>
      </c>
      <c r="H60" s="37">
        <v>3</v>
      </c>
      <c r="I60" s="31">
        <v>140000</v>
      </c>
    </row>
    <row r="61" spans="1:9" x14ac:dyDescent="0.25">
      <c r="A61" s="35"/>
      <c r="B61" s="77"/>
      <c r="C61" s="83"/>
      <c r="D61" s="83"/>
      <c r="E61" s="2" t="s">
        <v>10</v>
      </c>
      <c r="F61" s="5" t="s">
        <v>13</v>
      </c>
      <c r="G61" s="7"/>
      <c r="H61" s="38"/>
      <c r="I61" s="32"/>
    </row>
    <row r="62" spans="1:9" ht="15.75" thickBot="1" x14ac:dyDescent="0.3">
      <c r="A62" s="36"/>
      <c r="B62" s="78"/>
      <c r="C62" s="83"/>
      <c r="D62" s="83"/>
      <c r="E62" s="21" t="s">
        <v>11</v>
      </c>
      <c r="F62" s="21" t="s">
        <v>14</v>
      </c>
      <c r="G62" s="27" t="s">
        <v>17</v>
      </c>
      <c r="H62" s="39"/>
      <c r="I62" s="33"/>
    </row>
    <row r="63" spans="1:9" ht="15" customHeight="1" x14ac:dyDescent="0.25">
      <c r="A63" s="34">
        <v>20</v>
      </c>
      <c r="B63" s="76">
        <v>43579</v>
      </c>
      <c r="C63" s="83" t="s">
        <v>30</v>
      </c>
      <c r="D63" s="83"/>
      <c r="E63" s="24" t="s">
        <v>9</v>
      </c>
      <c r="F63" s="25" t="s">
        <v>12</v>
      </c>
      <c r="G63" s="28" t="s">
        <v>16</v>
      </c>
      <c r="H63" s="37">
        <v>4</v>
      </c>
      <c r="I63" s="31">
        <v>180000</v>
      </c>
    </row>
    <row r="64" spans="1:9" x14ac:dyDescent="0.25">
      <c r="A64" s="35"/>
      <c r="B64" s="77"/>
      <c r="C64" s="83"/>
      <c r="D64" s="83"/>
      <c r="E64" s="5" t="s">
        <v>10</v>
      </c>
      <c r="F64" s="2" t="s">
        <v>13</v>
      </c>
      <c r="G64" s="7"/>
      <c r="H64" s="38"/>
      <c r="I64" s="32"/>
    </row>
    <row r="65" spans="1:19" ht="15.75" thickBot="1" x14ac:dyDescent="0.3">
      <c r="A65" s="36"/>
      <c r="B65" s="78"/>
      <c r="C65" s="83"/>
      <c r="D65" s="83"/>
      <c r="E65" s="21" t="s">
        <v>11</v>
      </c>
      <c r="F65" s="21" t="s">
        <v>14</v>
      </c>
      <c r="G65" s="27" t="s">
        <v>17</v>
      </c>
      <c r="H65" s="39"/>
      <c r="I65" s="33"/>
    </row>
    <row r="66" spans="1:19" ht="17.25" customHeight="1" x14ac:dyDescent="0.25">
      <c r="A66" s="34">
        <v>21</v>
      </c>
      <c r="B66" s="76">
        <v>43580</v>
      </c>
      <c r="C66" s="81" t="s">
        <v>31</v>
      </c>
      <c r="D66" s="81"/>
      <c r="E66" s="24" t="s">
        <v>9</v>
      </c>
      <c r="F66" s="25" t="s">
        <v>12</v>
      </c>
      <c r="G66" s="28" t="s">
        <v>16</v>
      </c>
      <c r="H66" s="37">
        <v>3.5</v>
      </c>
      <c r="I66" s="31">
        <v>240000</v>
      </c>
    </row>
    <row r="67" spans="1:19" x14ac:dyDescent="0.25">
      <c r="A67" s="35"/>
      <c r="B67" s="77"/>
      <c r="C67" s="81"/>
      <c r="D67" s="81"/>
      <c r="E67" s="5" t="s">
        <v>10</v>
      </c>
      <c r="F67" s="2" t="s">
        <v>13</v>
      </c>
      <c r="G67" s="7"/>
      <c r="H67" s="38"/>
      <c r="I67" s="32"/>
    </row>
    <row r="68" spans="1:19" ht="15.75" thickBot="1" x14ac:dyDescent="0.3">
      <c r="A68" s="36"/>
      <c r="B68" s="78"/>
      <c r="C68" s="81"/>
      <c r="D68" s="81"/>
      <c r="E68" s="21" t="s">
        <v>11</v>
      </c>
      <c r="F68" s="21" t="s">
        <v>14</v>
      </c>
      <c r="G68" s="27" t="s">
        <v>17</v>
      </c>
      <c r="H68" s="39"/>
      <c r="I68" s="33"/>
    </row>
    <row r="69" spans="1:19" ht="16.5" customHeight="1" x14ac:dyDescent="0.25">
      <c r="A69" s="34">
        <v>22</v>
      </c>
      <c r="B69" s="76">
        <v>43580</v>
      </c>
      <c r="C69" s="81" t="s">
        <v>55</v>
      </c>
      <c r="D69" s="81"/>
      <c r="E69" s="25" t="s">
        <v>9</v>
      </c>
      <c r="F69" s="24" t="s">
        <v>12</v>
      </c>
      <c r="G69" s="28" t="s">
        <v>16</v>
      </c>
      <c r="H69" s="37">
        <v>1</v>
      </c>
      <c r="I69" s="31">
        <v>120000</v>
      </c>
      <c r="K69" s="11"/>
      <c r="L69" s="12"/>
      <c r="M69" s="12"/>
      <c r="N69" s="12"/>
      <c r="O69" s="12"/>
      <c r="P69" s="12"/>
      <c r="Q69" s="12"/>
      <c r="R69" s="12"/>
      <c r="S69" s="13"/>
    </row>
    <row r="70" spans="1:19" ht="18" customHeight="1" x14ac:dyDescent="0.25">
      <c r="A70" s="35"/>
      <c r="B70" s="77"/>
      <c r="C70" s="81"/>
      <c r="D70" s="81"/>
      <c r="E70" s="2" t="s">
        <v>10</v>
      </c>
      <c r="F70" s="5" t="s">
        <v>13</v>
      </c>
      <c r="G70" s="7"/>
      <c r="H70" s="38"/>
      <c r="I70" s="32"/>
      <c r="K70" s="14"/>
      <c r="L70" s="15"/>
      <c r="M70" s="15"/>
      <c r="N70" s="15"/>
      <c r="O70" s="15"/>
      <c r="P70" s="15"/>
      <c r="Q70" s="15"/>
      <c r="R70" s="15"/>
      <c r="S70" s="16"/>
    </row>
    <row r="71" spans="1:19" ht="15.75" thickBot="1" x14ac:dyDescent="0.3">
      <c r="A71" s="36"/>
      <c r="B71" s="78"/>
      <c r="C71" s="81"/>
      <c r="D71" s="81"/>
      <c r="E71" s="21" t="s">
        <v>11</v>
      </c>
      <c r="F71" s="21" t="s">
        <v>14</v>
      </c>
      <c r="G71" s="27" t="s">
        <v>17</v>
      </c>
      <c r="H71" s="39"/>
      <c r="I71" s="33"/>
      <c r="K71" s="14"/>
      <c r="L71" s="15"/>
      <c r="M71" s="15"/>
      <c r="N71" s="15"/>
      <c r="O71" s="15"/>
      <c r="P71" s="15"/>
      <c r="Q71" s="15"/>
      <c r="R71" s="15"/>
      <c r="S71" s="16"/>
    </row>
    <row r="72" spans="1:19" ht="41.25" customHeight="1" x14ac:dyDescent="0.25">
      <c r="A72" s="34">
        <v>23</v>
      </c>
      <c r="B72" s="76">
        <v>43586</v>
      </c>
      <c r="C72" s="81" t="s">
        <v>48</v>
      </c>
      <c r="D72" s="81"/>
      <c r="E72" s="24" t="s">
        <v>9</v>
      </c>
      <c r="F72" s="25" t="s">
        <v>12</v>
      </c>
      <c r="G72" s="28" t="s">
        <v>16</v>
      </c>
      <c r="H72" s="37">
        <v>2</v>
      </c>
      <c r="I72" s="31">
        <f>50000*3</f>
        <v>150000</v>
      </c>
      <c r="K72" s="14"/>
      <c r="L72" s="15"/>
      <c r="M72" s="15"/>
      <c r="N72" s="15"/>
      <c r="O72" s="15"/>
      <c r="P72" s="15"/>
      <c r="Q72" s="15"/>
      <c r="R72" s="15"/>
      <c r="S72" s="16"/>
    </row>
    <row r="73" spans="1:19" x14ac:dyDescent="0.25">
      <c r="A73" s="35"/>
      <c r="B73" s="77"/>
      <c r="C73" s="81"/>
      <c r="D73" s="81"/>
      <c r="E73" s="5" t="s">
        <v>10</v>
      </c>
      <c r="F73" s="2" t="s">
        <v>13</v>
      </c>
      <c r="G73" s="7"/>
      <c r="H73" s="38"/>
      <c r="I73" s="32"/>
      <c r="K73" s="14"/>
      <c r="L73" s="15"/>
      <c r="M73" s="15"/>
      <c r="N73" s="15"/>
      <c r="O73" s="15"/>
      <c r="P73" s="15"/>
      <c r="Q73" s="15"/>
      <c r="R73" s="15"/>
      <c r="S73" s="16"/>
    </row>
    <row r="74" spans="1:19" ht="15.75" thickBot="1" x14ac:dyDescent="0.3">
      <c r="A74" s="36"/>
      <c r="B74" s="78"/>
      <c r="C74" s="81"/>
      <c r="D74" s="81"/>
      <c r="E74" s="21" t="s">
        <v>11</v>
      </c>
      <c r="F74" s="21" t="s">
        <v>14</v>
      </c>
      <c r="G74" s="27" t="s">
        <v>17</v>
      </c>
      <c r="H74" s="39"/>
      <c r="I74" s="33"/>
      <c r="K74" s="14"/>
      <c r="L74" s="15"/>
      <c r="M74" s="15"/>
      <c r="N74" s="15"/>
      <c r="O74" s="15"/>
      <c r="P74" s="15"/>
      <c r="Q74" s="15"/>
      <c r="R74" s="15"/>
      <c r="S74" s="16"/>
    </row>
    <row r="75" spans="1:19" ht="15" customHeight="1" x14ac:dyDescent="0.25">
      <c r="A75" s="34">
        <v>24</v>
      </c>
      <c r="B75" s="76">
        <v>43588</v>
      </c>
      <c r="C75" s="81" t="s">
        <v>49</v>
      </c>
      <c r="D75" s="81"/>
      <c r="E75" s="24" t="s">
        <v>9</v>
      </c>
      <c r="F75" s="25" t="s">
        <v>12</v>
      </c>
      <c r="G75" s="28" t="s">
        <v>16</v>
      </c>
      <c r="H75" s="37">
        <v>1.5</v>
      </c>
      <c r="I75" s="31">
        <v>350000</v>
      </c>
      <c r="K75" s="14"/>
      <c r="L75" s="15"/>
      <c r="M75" s="15"/>
      <c r="N75" s="15"/>
      <c r="O75" s="15"/>
      <c r="P75" s="15"/>
      <c r="Q75" s="15"/>
      <c r="R75" s="15"/>
      <c r="S75" s="16"/>
    </row>
    <row r="76" spans="1:19" x14ac:dyDescent="0.25">
      <c r="A76" s="35"/>
      <c r="B76" s="77"/>
      <c r="C76" s="81"/>
      <c r="D76" s="81"/>
      <c r="E76" s="5" t="s">
        <v>10</v>
      </c>
      <c r="F76" s="2" t="s">
        <v>13</v>
      </c>
      <c r="G76" s="7"/>
      <c r="H76" s="38"/>
      <c r="I76" s="32"/>
      <c r="K76" s="14"/>
      <c r="L76" s="15"/>
      <c r="M76" s="15"/>
      <c r="N76" s="15"/>
      <c r="O76" s="15"/>
      <c r="P76" s="15"/>
      <c r="Q76" s="15"/>
      <c r="R76" s="15"/>
      <c r="S76" s="16"/>
    </row>
    <row r="77" spans="1:19" ht="15.75" thickBot="1" x14ac:dyDescent="0.3">
      <c r="A77" s="36"/>
      <c r="B77" s="78"/>
      <c r="C77" s="81"/>
      <c r="D77" s="81"/>
      <c r="E77" s="21" t="s">
        <v>11</v>
      </c>
      <c r="F77" s="21" t="s">
        <v>14</v>
      </c>
      <c r="G77" s="27" t="s">
        <v>17</v>
      </c>
      <c r="H77" s="39"/>
      <c r="I77" s="33"/>
      <c r="K77" s="14"/>
      <c r="L77" s="15"/>
      <c r="M77" s="15"/>
      <c r="N77" s="15"/>
      <c r="O77" s="15"/>
      <c r="P77" s="15"/>
      <c r="Q77" s="15"/>
      <c r="R77" s="15"/>
      <c r="S77" s="16"/>
    </row>
    <row r="78" spans="1:19" ht="29.25" customHeight="1" x14ac:dyDescent="0.25">
      <c r="A78" s="34">
        <v>25</v>
      </c>
      <c r="B78" s="76">
        <v>42494</v>
      </c>
      <c r="C78" s="81" t="s">
        <v>50</v>
      </c>
      <c r="D78" s="81"/>
      <c r="E78" s="24" t="s">
        <v>9</v>
      </c>
      <c r="F78" s="24" t="s">
        <v>12</v>
      </c>
      <c r="G78" s="28" t="s">
        <v>16</v>
      </c>
      <c r="H78" s="37">
        <v>0.75</v>
      </c>
      <c r="I78" s="31">
        <v>300000</v>
      </c>
      <c r="K78" s="14"/>
      <c r="L78" s="15"/>
      <c r="M78" s="15"/>
      <c r="N78" s="15"/>
      <c r="O78" s="15"/>
      <c r="P78" s="15"/>
      <c r="Q78" s="15"/>
      <c r="R78" s="15"/>
      <c r="S78" s="16"/>
    </row>
    <row r="79" spans="1:19" x14ac:dyDescent="0.25">
      <c r="A79" s="35"/>
      <c r="B79" s="77"/>
      <c r="C79" s="81"/>
      <c r="D79" s="81"/>
      <c r="E79" s="5" t="s">
        <v>10</v>
      </c>
      <c r="F79" s="5" t="s">
        <v>13</v>
      </c>
      <c r="G79" s="7"/>
      <c r="H79" s="38"/>
      <c r="I79" s="32"/>
      <c r="K79" s="14"/>
      <c r="L79" s="15"/>
      <c r="M79" s="15"/>
      <c r="N79" s="15"/>
      <c r="O79" s="15"/>
      <c r="P79" s="15"/>
      <c r="Q79" s="15"/>
      <c r="R79" s="15"/>
      <c r="S79" s="16"/>
    </row>
    <row r="80" spans="1:19" ht="15.75" thickBot="1" x14ac:dyDescent="0.3">
      <c r="A80" s="36"/>
      <c r="B80" s="78"/>
      <c r="C80" s="81"/>
      <c r="D80" s="81"/>
      <c r="E80" s="21" t="s">
        <v>11</v>
      </c>
      <c r="F80" s="21" t="s">
        <v>14</v>
      </c>
      <c r="G80" s="27" t="s">
        <v>17</v>
      </c>
      <c r="H80" s="39"/>
      <c r="I80" s="33"/>
      <c r="K80" s="14"/>
      <c r="L80" s="15"/>
      <c r="M80" s="15"/>
      <c r="N80" s="15"/>
      <c r="O80" s="15"/>
      <c r="P80" s="15"/>
      <c r="Q80" s="15"/>
      <c r="R80" s="15"/>
      <c r="S80" s="16"/>
    </row>
    <row r="81" spans="1:19" ht="17.25" customHeight="1" x14ac:dyDescent="0.25">
      <c r="A81" s="34">
        <v>26</v>
      </c>
      <c r="B81" s="76">
        <v>43595</v>
      </c>
      <c r="C81" s="81" t="s">
        <v>51</v>
      </c>
      <c r="D81" s="81"/>
      <c r="E81" s="24" t="s">
        <v>9</v>
      </c>
      <c r="F81" s="24" t="s">
        <v>12</v>
      </c>
      <c r="G81" s="28" t="s">
        <v>16</v>
      </c>
      <c r="H81" s="37"/>
      <c r="I81" s="31">
        <v>1000000</v>
      </c>
      <c r="K81" s="14"/>
      <c r="L81" s="15"/>
      <c r="M81" s="15"/>
      <c r="N81" s="15"/>
      <c r="O81" s="15"/>
      <c r="P81" s="15"/>
      <c r="Q81" s="15"/>
      <c r="R81" s="15"/>
      <c r="S81" s="16"/>
    </row>
    <row r="82" spans="1:19" x14ac:dyDescent="0.25">
      <c r="A82" s="35"/>
      <c r="B82" s="77"/>
      <c r="C82" s="81"/>
      <c r="D82" s="81"/>
      <c r="E82" s="5" t="s">
        <v>10</v>
      </c>
      <c r="F82" s="5" t="s">
        <v>13</v>
      </c>
      <c r="G82" s="9"/>
      <c r="H82" s="38"/>
      <c r="I82" s="32"/>
      <c r="K82" s="14"/>
      <c r="L82" s="15"/>
      <c r="M82" s="15"/>
      <c r="N82" s="15"/>
      <c r="O82" s="15"/>
      <c r="P82" s="15"/>
      <c r="Q82" s="15"/>
      <c r="R82" s="15"/>
      <c r="S82" s="16"/>
    </row>
    <row r="83" spans="1:19" ht="15.75" thickBot="1" x14ac:dyDescent="0.3">
      <c r="A83" s="36"/>
      <c r="B83" s="78"/>
      <c r="C83" s="81"/>
      <c r="D83" s="81"/>
      <c r="E83" s="21" t="s">
        <v>11</v>
      </c>
      <c r="F83" s="21" t="s">
        <v>14</v>
      </c>
      <c r="G83" s="27" t="s">
        <v>17</v>
      </c>
      <c r="H83" s="39"/>
      <c r="I83" s="33"/>
      <c r="K83" s="14"/>
      <c r="L83" s="15"/>
      <c r="M83" s="15"/>
      <c r="N83" s="15"/>
      <c r="O83" s="15"/>
      <c r="P83" s="15"/>
      <c r="Q83" s="15"/>
      <c r="R83" s="15"/>
      <c r="S83" s="16"/>
    </row>
    <row r="84" spans="1:19" ht="17.25" customHeight="1" x14ac:dyDescent="0.25">
      <c r="A84" s="34">
        <v>27</v>
      </c>
      <c r="B84" s="76">
        <v>43602</v>
      </c>
      <c r="C84" s="81" t="s">
        <v>52</v>
      </c>
      <c r="D84" s="81"/>
      <c r="E84" s="24" t="s">
        <v>9</v>
      </c>
      <c r="F84" s="25" t="s">
        <v>12</v>
      </c>
      <c r="G84" s="28" t="s">
        <v>16</v>
      </c>
      <c r="H84" s="37">
        <v>2</v>
      </c>
      <c r="I84" s="31">
        <v>1500000</v>
      </c>
      <c r="K84" s="17"/>
      <c r="L84" s="18"/>
      <c r="M84" s="18"/>
      <c r="N84" s="18"/>
      <c r="O84" s="18"/>
      <c r="P84" s="18"/>
      <c r="Q84" s="18"/>
      <c r="R84" s="18"/>
      <c r="S84" s="19"/>
    </row>
    <row r="85" spans="1:19" x14ac:dyDescent="0.25">
      <c r="A85" s="35"/>
      <c r="B85" s="77"/>
      <c r="C85" s="81"/>
      <c r="D85" s="81"/>
      <c r="E85" s="5" t="s">
        <v>10</v>
      </c>
      <c r="F85" s="2" t="s">
        <v>13</v>
      </c>
      <c r="G85" s="7"/>
      <c r="H85" s="38"/>
      <c r="I85" s="32"/>
    </row>
    <row r="86" spans="1:19" ht="15.75" thickBot="1" x14ac:dyDescent="0.3">
      <c r="A86" s="36"/>
      <c r="B86" s="78"/>
      <c r="C86" s="81"/>
      <c r="D86" s="81"/>
      <c r="E86" s="21" t="s">
        <v>11</v>
      </c>
      <c r="F86" s="21" t="s">
        <v>14</v>
      </c>
      <c r="G86" s="27" t="s">
        <v>17</v>
      </c>
      <c r="H86" s="39"/>
      <c r="I86" s="33"/>
    </row>
    <row r="87" spans="1:19" ht="17.25" customHeight="1" x14ac:dyDescent="0.25">
      <c r="A87" s="34">
        <v>28</v>
      </c>
      <c r="B87" s="76">
        <v>43602</v>
      </c>
      <c r="C87" s="81" t="s">
        <v>53</v>
      </c>
      <c r="D87" s="81"/>
      <c r="E87" s="24" t="s">
        <v>9</v>
      </c>
      <c r="F87" s="25" t="s">
        <v>12</v>
      </c>
      <c r="G87" s="28" t="s">
        <v>16</v>
      </c>
      <c r="H87" s="37">
        <v>1</v>
      </c>
      <c r="I87" s="31">
        <f>180000*5</f>
        <v>900000</v>
      </c>
    </row>
    <row r="88" spans="1:19" x14ac:dyDescent="0.25">
      <c r="A88" s="35"/>
      <c r="B88" s="77"/>
      <c r="C88" s="81"/>
      <c r="D88" s="81"/>
      <c r="E88" s="5" t="s">
        <v>10</v>
      </c>
      <c r="F88" s="2" t="s">
        <v>13</v>
      </c>
      <c r="G88" s="7"/>
      <c r="H88" s="38"/>
      <c r="I88" s="32"/>
    </row>
    <row r="89" spans="1:19" ht="15.75" thickBot="1" x14ac:dyDescent="0.3">
      <c r="A89" s="36"/>
      <c r="B89" s="78"/>
      <c r="C89" s="81"/>
      <c r="D89" s="81"/>
      <c r="E89" s="21" t="s">
        <v>11</v>
      </c>
      <c r="F89" s="21" t="s">
        <v>14</v>
      </c>
      <c r="G89" s="27" t="s">
        <v>17</v>
      </c>
      <c r="H89" s="39"/>
      <c r="I89" s="33"/>
    </row>
    <row r="90" spans="1:19" ht="15" customHeight="1" x14ac:dyDescent="0.25">
      <c r="A90" s="34">
        <v>29</v>
      </c>
      <c r="B90" s="76">
        <v>43608</v>
      </c>
      <c r="C90" s="81" t="s">
        <v>54</v>
      </c>
      <c r="D90" s="81"/>
      <c r="E90" s="24" t="s">
        <v>9</v>
      </c>
      <c r="F90" s="25" t="s">
        <v>12</v>
      </c>
      <c r="G90" s="28" t="s">
        <v>16</v>
      </c>
      <c r="H90" s="37">
        <v>4</v>
      </c>
      <c r="I90" s="31">
        <v>390000</v>
      </c>
    </row>
    <row r="91" spans="1:19" x14ac:dyDescent="0.25">
      <c r="A91" s="35"/>
      <c r="B91" s="77"/>
      <c r="C91" s="81"/>
      <c r="D91" s="81"/>
      <c r="E91" s="5" t="s">
        <v>10</v>
      </c>
      <c r="F91" s="2" t="s">
        <v>13</v>
      </c>
      <c r="G91" s="7"/>
      <c r="H91" s="38"/>
      <c r="I91" s="32"/>
    </row>
    <row r="92" spans="1:19" ht="15.75" thickBot="1" x14ac:dyDescent="0.3">
      <c r="A92" s="36"/>
      <c r="B92" s="78"/>
      <c r="C92" s="81"/>
      <c r="D92" s="81"/>
      <c r="E92" s="21" t="s">
        <v>11</v>
      </c>
      <c r="F92" s="21" t="s">
        <v>14</v>
      </c>
      <c r="G92" s="27" t="s">
        <v>17</v>
      </c>
      <c r="H92" s="39"/>
      <c r="I92" s="33"/>
    </row>
    <row r="93" spans="1:19" x14ac:dyDescent="0.25">
      <c r="A93" s="35">
        <v>30</v>
      </c>
      <c r="B93" s="77"/>
      <c r="C93" s="84"/>
      <c r="D93" s="84"/>
      <c r="E93" s="23" t="s">
        <v>9</v>
      </c>
      <c r="F93" s="23" t="s">
        <v>12</v>
      </c>
      <c r="G93" s="29" t="s">
        <v>16</v>
      </c>
      <c r="H93" s="38"/>
      <c r="I93" s="32"/>
    </row>
    <row r="94" spans="1:19" x14ac:dyDescent="0.25">
      <c r="A94" s="35"/>
      <c r="B94" s="77"/>
      <c r="C94" s="84"/>
      <c r="D94" s="84"/>
      <c r="E94" s="5" t="s">
        <v>10</v>
      </c>
      <c r="F94" s="5" t="s">
        <v>13</v>
      </c>
      <c r="G94" s="9"/>
      <c r="H94" s="38"/>
      <c r="I94" s="32"/>
    </row>
    <row r="95" spans="1:19" x14ac:dyDescent="0.25">
      <c r="A95" s="67"/>
      <c r="B95" s="79"/>
      <c r="C95" s="84"/>
      <c r="D95" s="84"/>
      <c r="E95" s="5" t="s">
        <v>11</v>
      </c>
      <c r="F95" s="5" t="s">
        <v>14</v>
      </c>
      <c r="G95" s="6" t="s">
        <v>17</v>
      </c>
      <c r="H95" s="68"/>
      <c r="I95" s="51"/>
    </row>
    <row r="96" spans="1:19" x14ac:dyDescent="0.25">
      <c r="A96" s="63">
        <v>31</v>
      </c>
      <c r="B96" s="80"/>
      <c r="C96" s="84"/>
      <c r="D96" s="84"/>
      <c r="E96" s="5" t="s">
        <v>9</v>
      </c>
      <c r="F96" s="5" t="s">
        <v>12</v>
      </c>
      <c r="G96" s="10" t="s">
        <v>16</v>
      </c>
      <c r="H96" s="65"/>
      <c r="I96" s="50"/>
    </row>
    <row r="97" spans="1:9" x14ac:dyDescent="0.25">
      <c r="A97" s="35"/>
      <c r="B97" s="77"/>
      <c r="C97" s="84"/>
      <c r="D97" s="84"/>
      <c r="E97" s="5" t="s">
        <v>10</v>
      </c>
      <c r="F97" s="5" t="s">
        <v>13</v>
      </c>
      <c r="G97" s="9"/>
      <c r="H97" s="38"/>
      <c r="I97" s="32"/>
    </row>
    <row r="98" spans="1:9" x14ac:dyDescent="0.25">
      <c r="A98" s="67"/>
      <c r="B98" s="79"/>
      <c r="C98" s="84"/>
      <c r="D98" s="84"/>
      <c r="E98" s="5" t="s">
        <v>11</v>
      </c>
      <c r="F98" s="5" t="s">
        <v>14</v>
      </c>
      <c r="G98" s="6" t="s">
        <v>17</v>
      </c>
      <c r="H98" s="68"/>
      <c r="I98" s="51"/>
    </row>
    <row r="99" spans="1:9" x14ac:dyDescent="0.25">
      <c r="A99" s="40" t="s">
        <v>20</v>
      </c>
      <c r="B99" s="41"/>
      <c r="C99" s="41"/>
      <c r="D99" s="41"/>
      <c r="E99" s="41"/>
      <c r="F99" s="41"/>
      <c r="G99" s="42"/>
      <c r="H99" s="40">
        <f>SUM(H6:H92)</f>
        <v>113.5</v>
      </c>
      <c r="I99" s="42"/>
    </row>
    <row r="100" spans="1:9" x14ac:dyDescent="0.25">
      <c r="A100" s="43"/>
      <c r="B100" s="44"/>
      <c r="C100" s="44"/>
      <c r="D100" s="44"/>
      <c r="E100" s="44"/>
      <c r="F100" s="44"/>
      <c r="G100" s="45"/>
      <c r="H100" s="43"/>
      <c r="I100" s="45"/>
    </row>
    <row r="101" spans="1:9" x14ac:dyDescent="0.25">
      <c r="A101" s="40" t="s">
        <v>27</v>
      </c>
      <c r="B101" s="41"/>
      <c r="C101" s="41"/>
      <c r="D101" s="41"/>
      <c r="E101" s="41"/>
      <c r="F101" s="41"/>
      <c r="G101" s="42"/>
      <c r="H101" s="46">
        <f>SUM(I6:I98)</f>
        <v>13537000</v>
      </c>
      <c r="I101" s="47"/>
    </row>
    <row r="102" spans="1:9" x14ac:dyDescent="0.25">
      <c r="A102" s="43"/>
      <c r="B102" s="44"/>
      <c r="C102" s="44"/>
      <c r="D102" s="44"/>
      <c r="E102" s="44"/>
      <c r="F102" s="44"/>
      <c r="G102" s="45"/>
      <c r="H102" s="48"/>
      <c r="I102" s="49"/>
    </row>
  </sheetData>
  <mergeCells count="177">
    <mergeCell ref="A24:A26"/>
    <mergeCell ref="A27:A29"/>
    <mergeCell ref="A33:A35"/>
    <mergeCell ref="H36:H38"/>
    <mergeCell ref="H39:H41"/>
    <mergeCell ref="H42:H44"/>
    <mergeCell ref="H45:H47"/>
    <mergeCell ref="A39:A41"/>
    <mergeCell ref="A42:A44"/>
    <mergeCell ref="A45:A47"/>
    <mergeCell ref="I24:I26"/>
    <mergeCell ref="I27:I29"/>
    <mergeCell ref="I33:I35"/>
    <mergeCell ref="H27:H29"/>
    <mergeCell ref="H33:H35"/>
    <mergeCell ref="G27:G28"/>
    <mergeCell ref="G33:G34"/>
    <mergeCell ref="B42:B44"/>
    <mergeCell ref="C42:D44"/>
    <mergeCell ref="I36:I38"/>
    <mergeCell ref="I39:I41"/>
    <mergeCell ref="H24:H26"/>
    <mergeCell ref="G24:G25"/>
    <mergeCell ref="B24:B26"/>
    <mergeCell ref="C24:D26"/>
    <mergeCell ref="B27:B29"/>
    <mergeCell ref="C27:D29"/>
    <mergeCell ref="B33:B35"/>
    <mergeCell ref="C33:D35"/>
    <mergeCell ref="G1:H1"/>
    <mergeCell ref="G2:H2"/>
    <mergeCell ref="G3:H3"/>
    <mergeCell ref="G4:H4"/>
    <mergeCell ref="H6:H8"/>
    <mergeCell ref="H9:H11"/>
    <mergeCell ref="G6:G7"/>
    <mergeCell ref="G9:G10"/>
    <mergeCell ref="H12:H14"/>
    <mergeCell ref="G12:G13"/>
    <mergeCell ref="I6:I8"/>
    <mergeCell ref="I9:I11"/>
    <mergeCell ref="C15:D17"/>
    <mergeCell ref="B12:B14"/>
    <mergeCell ref="C12:D14"/>
    <mergeCell ref="I12:I14"/>
    <mergeCell ref="I15:I17"/>
    <mergeCell ref="I18:I20"/>
    <mergeCell ref="I21:I23"/>
    <mergeCell ref="H15:H17"/>
    <mergeCell ref="G15:G16"/>
    <mergeCell ref="G18:G19"/>
    <mergeCell ref="G21:G22"/>
    <mergeCell ref="H18:H20"/>
    <mergeCell ref="H21:H23"/>
    <mergeCell ref="B15:B17"/>
    <mergeCell ref="A1:B3"/>
    <mergeCell ref="C1:E3"/>
    <mergeCell ref="B4:E4"/>
    <mergeCell ref="C21:D23"/>
    <mergeCell ref="B21:B23"/>
    <mergeCell ref="A6:A8"/>
    <mergeCell ref="A9:A11"/>
    <mergeCell ref="A12:A14"/>
    <mergeCell ref="A15:A17"/>
    <mergeCell ref="A18:A20"/>
    <mergeCell ref="A21:A23"/>
    <mergeCell ref="C5:D5"/>
    <mergeCell ref="C6:D8"/>
    <mergeCell ref="B6:B8"/>
    <mergeCell ref="B9:B11"/>
    <mergeCell ref="C9:D11"/>
    <mergeCell ref="B18:B20"/>
    <mergeCell ref="C18:D20"/>
    <mergeCell ref="H48:H50"/>
    <mergeCell ref="I60:I62"/>
    <mergeCell ref="I63:I65"/>
    <mergeCell ref="C45:D47"/>
    <mergeCell ref="I51:I53"/>
    <mergeCell ref="I45:I47"/>
    <mergeCell ref="I48:I50"/>
    <mergeCell ref="A30:A32"/>
    <mergeCell ref="B30:B32"/>
    <mergeCell ref="C30:D32"/>
    <mergeCell ref="G30:G31"/>
    <mergeCell ref="H30:H32"/>
    <mergeCell ref="I30:I32"/>
    <mergeCell ref="B36:B38"/>
    <mergeCell ref="C36:D38"/>
    <mergeCell ref="A36:A38"/>
    <mergeCell ref="I42:I44"/>
    <mergeCell ref="B45:B47"/>
    <mergeCell ref="A60:A62"/>
    <mergeCell ref="A63:A65"/>
    <mergeCell ref="A48:A50"/>
    <mergeCell ref="B48:B50"/>
    <mergeCell ref="B39:B41"/>
    <mergeCell ref="C39:D41"/>
    <mergeCell ref="C48:D50"/>
    <mergeCell ref="C51:D53"/>
    <mergeCell ref="C66:D68"/>
    <mergeCell ref="B60:B62"/>
    <mergeCell ref="B63:B65"/>
    <mergeCell ref="C60:D62"/>
    <mergeCell ref="C57:D59"/>
    <mergeCell ref="H99:I100"/>
    <mergeCell ref="A99:G100"/>
    <mergeCell ref="H66:H68"/>
    <mergeCell ref="H51:H53"/>
    <mergeCell ref="B75:B77"/>
    <mergeCell ref="C75:D77"/>
    <mergeCell ref="H75:H77"/>
    <mergeCell ref="I75:I77"/>
    <mergeCell ref="A78:A80"/>
    <mergeCell ref="B78:B80"/>
    <mergeCell ref="C78:D80"/>
    <mergeCell ref="H78:H80"/>
    <mergeCell ref="I78:I80"/>
    <mergeCell ref="A84:A86"/>
    <mergeCell ref="B84:B86"/>
    <mergeCell ref="C84:D86"/>
    <mergeCell ref="H84:H86"/>
    <mergeCell ref="I54:I56"/>
    <mergeCell ref="I57:I59"/>
    <mergeCell ref="I66:I68"/>
    <mergeCell ref="B66:B68"/>
    <mergeCell ref="B51:B53"/>
    <mergeCell ref="H60:H62"/>
    <mergeCell ref="A69:A71"/>
    <mergeCell ref="I96:I98"/>
    <mergeCell ref="H72:H74"/>
    <mergeCell ref="I72:I74"/>
    <mergeCell ref="A75:A77"/>
    <mergeCell ref="B69:B71"/>
    <mergeCell ref="C69:D71"/>
    <mergeCell ref="H69:H71"/>
    <mergeCell ref="I69:I71"/>
    <mergeCell ref="A72:A74"/>
    <mergeCell ref="B72:B74"/>
    <mergeCell ref="C72:D74"/>
    <mergeCell ref="A81:A83"/>
    <mergeCell ref="B81:B83"/>
    <mergeCell ref="C81:D83"/>
    <mergeCell ref="H81:H83"/>
    <mergeCell ref="I81:I83"/>
    <mergeCell ref="A96:A98"/>
    <mergeCell ref="A66:A68"/>
    <mergeCell ref="A51:A53"/>
    <mergeCell ref="H63:H65"/>
    <mergeCell ref="C63:D65"/>
    <mergeCell ref="A54:A56"/>
    <mergeCell ref="A57:A59"/>
    <mergeCell ref="B54:B56"/>
    <mergeCell ref="B57:B59"/>
    <mergeCell ref="C54:D56"/>
    <mergeCell ref="H54:H56"/>
    <mergeCell ref="H57:H59"/>
    <mergeCell ref="I84:I86"/>
    <mergeCell ref="A87:A89"/>
    <mergeCell ref="B87:B89"/>
    <mergeCell ref="C87:D89"/>
    <mergeCell ref="H87:H89"/>
    <mergeCell ref="I87:I89"/>
    <mergeCell ref="A90:A92"/>
    <mergeCell ref="A101:G102"/>
    <mergeCell ref="H101:I102"/>
    <mergeCell ref="B96:B98"/>
    <mergeCell ref="C96:D98"/>
    <mergeCell ref="H96:H98"/>
    <mergeCell ref="B90:B92"/>
    <mergeCell ref="C90:D92"/>
    <mergeCell ref="H90:H92"/>
    <mergeCell ref="I90:I92"/>
    <mergeCell ref="A93:A95"/>
    <mergeCell ref="B93:B95"/>
    <mergeCell ref="C93:D95"/>
    <mergeCell ref="H93:H95"/>
    <mergeCell ref="I93:I95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DFFA-4E9F-465A-9C17-99672835D92C}">
  <dimension ref="A1:I8"/>
  <sheetViews>
    <sheetView workbookViewId="0">
      <selection activeCell="H5" sqref="H5:I6"/>
    </sheetView>
  </sheetViews>
  <sheetFormatPr baseColWidth="10" defaultRowHeight="15" x14ac:dyDescent="0.25"/>
  <sheetData>
    <row r="1" spans="1:9" x14ac:dyDescent="0.25">
      <c r="A1" s="53"/>
      <c r="B1" s="53"/>
      <c r="C1" s="60" t="s">
        <v>0</v>
      </c>
      <c r="D1" s="60"/>
      <c r="E1" s="60"/>
      <c r="F1" s="3" t="s">
        <v>1</v>
      </c>
      <c r="G1" s="53" t="s">
        <v>28</v>
      </c>
      <c r="H1" s="53"/>
    </row>
    <row r="2" spans="1:9" x14ac:dyDescent="0.25">
      <c r="A2" s="53"/>
      <c r="B2" s="53"/>
      <c r="C2" s="60"/>
      <c r="D2" s="60"/>
      <c r="E2" s="60"/>
      <c r="F2" s="3" t="s">
        <v>2</v>
      </c>
      <c r="G2" s="53" t="s">
        <v>21</v>
      </c>
      <c r="H2" s="53"/>
    </row>
    <row r="3" spans="1:9" x14ac:dyDescent="0.25">
      <c r="A3" s="53"/>
      <c r="B3" s="53"/>
      <c r="C3" s="60"/>
      <c r="D3" s="60"/>
      <c r="E3" s="60"/>
      <c r="F3" s="3" t="s">
        <v>3</v>
      </c>
      <c r="G3" s="53"/>
      <c r="H3" s="53"/>
    </row>
    <row r="4" spans="1:9" x14ac:dyDescent="0.25">
      <c r="A4" s="30" t="s">
        <v>33</v>
      </c>
      <c r="B4" s="53" t="s">
        <v>34</v>
      </c>
      <c r="C4" s="53"/>
      <c r="D4" s="53"/>
      <c r="E4" s="53"/>
      <c r="F4" s="3" t="s">
        <v>4</v>
      </c>
      <c r="G4" s="53">
        <v>2012</v>
      </c>
      <c r="H4" s="53"/>
    </row>
    <row r="5" spans="1:9" x14ac:dyDescent="0.25">
      <c r="A5" s="40" t="s">
        <v>20</v>
      </c>
      <c r="B5" s="41"/>
      <c r="C5" s="41"/>
      <c r="D5" s="41"/>
      <c r="E5" s="41"/>
      <c r="F5" s="41"/>
      <c r="G5" s="42"/>
      <c r="H5" s="40">
        <f>Hoja1!H99</f>
        <v>113.5</v>
      </c>
      <c r="I5" s="42"/>
    </row>
    <row r="6" spans="1:9" x14ac:dyDescent="0.25">
      <c r="A6" s="43"/>
      <c r="B6" s="44"/>
      <c r="C6" s="44"/>
      <c r="D6" s="44"/>
      <c r="E6" s="44"/>
      <c r="F6" s="44"/>
      <c r="G6" s="45"/>
      <c r="H6" s="43"/>
      <c r="I6" s="45"/>
    </row>
    <row r="7" spans="1:9" x14ac:dyDescent="0.25">
      <c r="A7" s="40" t="s">
        <v>27</v>
      </c>
      <c r="B7" s="41"/>
      <c r="C7" s="41"/>
      <c r="D7" s="41"/>
      <c r="E7" s="41"/>
      <c r="F7" s="41"/>
      <c r="G7" s="42"/>
      <c r="H7" s="46">
        <f>Hoja1!H101</f>
        <v>13537000</v>
      </c>
      <c r="I7" s="47"/>
    </row>
    <row r="8" spans="1:9" x14ac:dyDescent="0.25">
      <c r="A8" s="43"/>
      <c r="B8" s="44"/>
      <c r="C8" s="44"/>
      <c r="D8" s="44"/>
      <c r="E8" s="44"/>
      <c r="F8" s="44"/>
      <c r="G8" s="45"/>
      <c r="H8" s="48"/>
      <c r="I8" s="49"/>
    </row>
  </sheetData>
  <mergeCells count="11">
    <mergeCell ref="A5:G6"/>
    <mergeCell ref="H5:I6"/>
    <mergeCell ref="A7:G8"/>
    <mergeCell ref="H7:I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2019-05-08T22:02:41Z</cp:lastPrinted>
  <dcterms:created xsi:type="dcterms:W3CDTF">2019-02-11T21:59:43Z</dcterms:created>
  <dcterms:modified xsi:type="dcterms:W3CDTF">2019-08-06T19:07:47Z</dcterms:modified>
</cp:coreProperties>
</file>